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ИП для ДТ\15. Фургон грузопассажирский Ф1\"/>
    </mc:Choice>
  </mc:AlternateContent>
  <bookViews>
    <workbookView xWindow="0" yWindow="0" windowWidth="28800" windowHeight="11535"/>
  </bookViews>
  <sheets>
    <sheet name="Лист1 (корр)" sheetId="3" r:id="rId1"/>
  </sheets>
  <definedNames>
    <definedName name="_xlnm._FilterDatabase" localSheetId="0" hidden="1">'Лист1 (корр)'!$A$4:$T$6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3" l="1"/>
  <c r="T6" i="3" l="1"/>
</calcChain>
</file>

<file path=xl/sharedStrings.xml><?xml version="1.0" encoding="utf-8"?>
<sst xmlns="http://schemas.openxmlformats.org/spreadsheetml/2006/main" count="34" uniqueCount="28">
  <si>
    <t>Мероприятие</t>
  </si>
  <si>
    <t>Цель инвестиционного проекта</t>
  </si>
  <si>
    <t>Год</t>
  </si>
  <si>
    <t>№ п/п</t>
  </si>
  <si>
    <t>Идентификационный номер проекта</t>
  </si>
  <si>
    <t>Общая стоимость, руб,  без НДС</t>
  </si>
  <si>
    <t>Поставщик 2</t>
  </si>
  <si>
    <t>ссылка</t>
  </si>
  <si>
    <t>№</t>
  </si>
  <si>
    <t>сумма</t>
  </si>
  <si>
    <t>Поставщик 1</t>
  </si>
  <si>
    <t>Поставщик 3</t>
  </si>
  <si>
    <t>Марка/уточнение</t>
  </si>
  <si>
    <t>Сравнительный анализ цен для обоснования затрат на приобретение МФУ</t>
  </si>
  <si>
    <t>Средняя цена по данным ЕИС</t>
  </si>
  <si>
    <t>Анализ информации ЕИС www.zakupki.gov.ru</t>
  </si>
  <si>
    <t>J_НСК/З/17</t>
  </si>
  <si>
    <t xml:space="preserve">Приобретение грузопассажирского  фургона ГАЗ 27055 (филиал №1)
</t>
  </si>
  <si>
    <t>Приобретение основного средства для осуществления оперативно-технического обслуживания электросетевого хозяйства</t>
  </si>
  <si>
    <t>грузопассажирский фургон (без уточнения марки)</t>
  </si>
  <si>
    <t>https://zakupki.gov.ru/epz/order/notice/ea20/view/common-info.html?regNumber=0373200018825000679</t>
  </si>
  <si>
    <t xml:space="preserve">0373200018825000679 </t>
  </si>
  <si>
    <t>Анализ коммерческих предложений</t>
  </si>
  <si>
    <t>ООО "Сибавтотрейд"</t>
  </si>
  <si>
    <t>https://zakupki.gov.ru/epz/order/notice/notice223/protocols.html?noticeInfoId=18204631</t>
  </si>
  <si>
    <t>32514758604</t>
  </si>
  <si>
    <t>32514434020</t>
  </si>
  <si>
    <t>https://zakupki.gov.ru/epz/order/notice/notice223/common-info.html?noticeInfoId=17860612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</si>
</sst>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/>
    <xf numFmtId="49" fontId="1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5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7" xfId="1"/>
    <cellStyle name="Финансовый 2" xfId="3"/>
    <cellStyle name="Финансовый 3" xfId="4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common-info.html?noticeInfoId=17860612" TargetMode="External"/><Relationship Id="rId2" Type="http://schemas.openxmlformats.org/officeDocument/2006/relationships/hyperlink" Target="https://zakupki.gov.ru/epz/order/notice/notice223/protocols.html?noticeInfoId=18204631" TargetMode="External"/><Relationship Id="rId1" Type="http://schemas.openxmlformats.org/officeDocument/2006/relationships/hyperlink" Target="https://zakupki.gov.ru/epz/order/notice/ea20/view/common-info.html?regNumber=037320001882500067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"/>
  <sheetViews>
    <sheetView tabSelected="1" zoomScale="66" zoomScaleNormal="66" workbookViewId="0">
      <pane xSplit="6" ySplit="4" topLeftCell="H5" activePane="bottomRight" state="frozen"/>
      <selection pane="topRight" activeCell="G1" sqref="G1"/>
      <selection pane="bottomLeft" activeCell="A5" sqref="A5"/>
      <selection pane="bottomRight" activeCell="J17" sqref="J17"/>
    </sheetView>
  </sheetViews>
  <sheetFormatPr defaultColWidth="9.140625" defaultRowHeight="15.75" x14ac:dyDescent="0.25"/>
  <cols>
    <col min="1" max="1" width="6.85546875" style="2" bestFit="1" customWidth="1"/>
    <col min="2" max="2" width="29" style="2" customWidth="1"/>
    <col min="3" max="3" width="30.28515625" style="2" customWidth="1"/>
    <col min="4" max="4" width="45" style="16" customWidth="1"/>
    <col min="5" max="5" width="27.140625" style="2" customWidth="1"/>
    <col min="6" max="6" width="35.28515625" style="2" customWidth="1"/>
    <col min="7" max="7" width="35.28515625" style="2" hidden="1" customWidth="1"/>
    <col min="8" max="10" width="35.28515625" style="2" customWidth="1"/>
    <col min="11" max="11" width="35.28515625" style="16" customWidth="1"/>
    <col min="12" max="12" width="35.28515625" style="17" customWidth="1"/>
    <col min="13" max="13" width="35.28515625" style="19" customWidth="1"/>
    <col min="14" max="14" width="35.28515625" style="2" customWidth="1"/>
    <col min="15" max="15" width="35.28515625" style="10" customWidth="1"/>
    <col min="16" max="16" width="35.28515625" style="16" customWidth="1"/>
    <col min="17" max="17" width="35.28515625" style="2" customWidth="1"/>
    <col min="18" max="18" width="35.28515625" style="10" customWidth="1"/>
    <col min="19" max="19" width="35.28515625" style="16" customWidth="1"/>
    <col min="20" max="20" width="34.42578125" style="4" customWidth="1"/>
    <col min="21" max="16384" width="9.140625" style="2"/>
  </cols>
  <sheetData>
    <row r="1" spans="1:20" ht="33" customHeight="1" x14ac:dyDescent="0.25">
      <c r="B1" s="35" t="s">
        <v>13</v>
      </c>
      <c r="C1" s="35"/>
      <c r="D1" s="35"/>
      <c r="E1" s="35"/>
      <c r="F1" s="35"/>
      <c r="G1" s="7"/>
      <c r="H1" s="22"/>
      <c r="I1" s="22"/>
      <c r="J1" s="22"/>
      <c r="K1" s="8"/>
      <c r="L1" s="9"/>
      <c r="M1" s="3"/>
      <c r="N1" s="7"/>
      <c r="O1" s="9"/>
      <c r="P1" s="8"/>
      <c r="Q1" s="7"/>
      <c r="R1" s="9"/>
      <c r="S1" s="8"/>
    </row>
    <row r="3" spans="1:20" ht="16.5" thickBot="1" x14ac:dyDescent="0.3">
      <c r="G3" s="6"/>
      <c r="H3" s="31" t="s">
        <v>22</v>
      </c>
      <c r="I3" s="31"/>
      <c r="J3" s="31"/>
      <c r="K3" s="32" t="s">
        <v>15</v>
      </c>
      <c r="L3" s="33"/>
      <c r="M3" s="33"/>
      <c r="N3" s="33"/>
      <c r="O3" s="33"/>
      <c r="P3" s="33"/>
      <c r="Q3" s="33"/>
      <c r="R3" s="33"/>
      <c r="S3" s="33"/>
      <c r="T3" s="34"/>
    </row>
    <row r="4" spans="1:20" ht="15.75" customHeight="1" x14ac:dyDescent="0.25">
      <c r="A4" s="36" t="s">
        <v>3</v>
      </c>
      <c r="B4" s="38" t="s">
        <v>4</v>
      </c>
      <c r="C4" s="40" t="s">
        <v>2</v>
      </c>
      <c r="D4" s="42" t="s">
        <v>0</v>
      </c>
      <c r="E4" s="42" t="s">
        <v>5</v>
      </c>
      <c r="F4" s="44" t="s">
        <v>1</v>
      </c>
      <c r="G4" s="12" t="s">
        <v>12</v>
      </c>
      <c r="H4" s="24" t="s">
        <v>23</v>
      </c>
      <c r="I4" s="12"/>
      <c r="J4" s="12"/>
      <c r="K4" s="15" t="s">
        <v>10</v>
      </c>
      <c r="L4" s="18"/>
      <c r="M4" s="20"/>
      <c r="N4" s="6" t="s">
        <v>6</v>
      </c>
      <c r="O4" s="11"/>
      <c r="P4" s="15"/>
      <c r="Q4" s="6" t="s">
        <v>11</v>
      </c>
      <c r="R4" s="11"/>
      <c r="S4" s="15"/>
    </row>
    <row r="5" spans="1:20" ht="16.5" thickBot="1" x14ac:dyDescent="0.3">
      <c r="A5" s="37"/>
      <c r="B5" s="39"/>
      <c r="C5" s="41"/>
      <c r="D5" s="43"/>
      <c r="E5" s="43"/>
      <c r="F5" s="45"/>
      <c r="G5" s="12"/>
      <c r="H5" s="12"/>
      <c r="I5" s="12"/>
      <c r="J5" s="12"/>
      <c r="K5" s="12" t="s">
        <v>7</v>
      </c>
      <c r="L5" s="13" t="s">
        <v>8</v>
      </c>
      <c r="M5" s="14" t="s">
        <v>9</v>
      </c>
      <c r="N5" s="12" t="s">
        <v>7</v>
      </c>
      <c r="O5" s="13" t="s">
        <v>8</v>
      </c>
      <c r="P5" s="12" t="s">
        <v>9</v>
      </c>
      <c r="Q5" s="12" t="s">
        <v>7</v>
      </c>
      <c r="R5" s="13" t="s">
        <v>8</v>
      </c>
      <c r="S5" s="12" t="s">
        <v>9</v>
      </c>
      <c r="T5" s="21" t="s">
        <v>14</v>
      </c>
    </row>
    <row r="6" spans="1:20" ht="78.75" x14ac:dyDescent="0.25">
      <c r="A6" s="1">
        <v>15</v>
      </c>
      <c r="B6" s="23" t="s">
        <v>16</v>
      </c>
      <c r="C6" s="23">
        <v>2026</v>
      </c>
      <c r="D6" s="24" t="s">
        <v>17</v>
      </c>
      <c r="E6" s="25">
        <v>3500000</v>
      </c>
      <c r="F6" s="26" t="s">
        <v>18</v>
      </c>
      <c r="G6" s="27" t="s">
        <v>19</v>
      </c>
      <c r="H6" s="30">
        <v>3840000</v>
      </c>
      <c r="I6" s="30"/>
      <c r="J6" s="30"/>
      <c r="K6" s="28" t="s">
        <v>24</v>
      </c>
      <c r="L6" s="29" t="s">
        <v>25</v>
      </c>
      <c r="M6" s="30">
        <f>123401600/22</f>
        <v>5609163.6363636367</v>
      </c>
      <c r="N6" s="28" t="s">
        <v>27</v>
      </c>
      <c r="O6" s="29" t="s">
        <v>26</v>
      </c>
      <c r="P6" s="5">
        <v>3955000</v>
      </c>
      <c r="Q6" s="28" t="s">
        <v>20</v>
      </c>
      <c r="R6" s="29" t="s">
        <v>21</v>
      </c>
      <c r="S6" s="5">
        <v>3500000</v>
      </c>
      <c r="T6" s="25">
        <f t="shared" ref="T6" si="0">AVERAGE(M6,P6,S6)</f>
        <v>4354721.2121212119</v>
      </c>
    </row>
  </sheetData>
  <autoFilter ref="A4:T6"/>
  <mergeCells count="8">
    <mergeCell ref="K3:T3"/>
    <mergeCell ref="B1:F1"/>
    <mergeCell ref="A4:A5"/>
    <mergeCell ref="B4:B5"/>
    <mergeCell ref="C4:C5"/>
    <mergeCell ref="D4:D5"/>
    <mergeCell ref="E4:E5"/>
    <mergeCell ref="F4:F5"/>
  </mergeCells>
  <phoneticPr fontId="5" type="noConversion"/>
  <hyperlinks>
    <hyperlink ref="Q6" r:id="rId1"/>
    <hyperlink ref="K6" r:id="rId2"/>
    <hyperlink ref="N6" r:id="rId3"/>
  </hyperlinks>
  <pageMargins left="0.7" right="0.7" top="0.75" bottom="0.75" header="0.3" footer="0.3"/>
  <pageSetup paperSize="9" scale="36" fitToHeight="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(корр)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Тарасова Ю.П.</cp:lastModifiedBy>
  <cp:lastPrinted>2025-05-30T02:45:59Z</cp:lastPrinted>
  <dcterms:created xsi:type="dcterms:W3CDTF">2020-02-25T03:09:18Z</dcterms:created>
  <dcterms:modified xsi:type="dcterms:W3CDTF">2025-07-04T10:28:13Z</dcterms:modified>
</cp:coreProperties>
</file>